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0" i="1" l="1"/>
  <c r="E30" i="1" s="1"/>
  <c r="C30" i="1"/>
  <c r="E29" i="1"/>
  <c r="E28" i="1"/>
  <c r="E27" i="1"/>
  <c r="E26" i="1"/>
  <c r="E25" i="1"/>
  <c r="E24" i="1"/>
  <c r="E23" i="1"/>
  <c r="E22" i="1"/>
  <c r="E21" i="1"/>
  <c r="E20" i="1"/>
  <c r="E19" i="1"/>
  <c r="D14" i="1"/>
  <c r="C14" i="1"/>
  <c r="E14" i="1" s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<sst xmlns="http://schemas.openxmlformats.org/spreadsheetml/2006/main" count="36" uniqueCount="23">
  <si>
    <t>2015-2016学年第一学期调课统计表</t>
  </si>
  <si>
    <t>序号</t>
  </si>
  <si>
    <t>院系</t>
  </si>
  <si>
    <t>调课人次</t>
  </si>
  <si>
    <t>任课教师总人数</t>
  </si>
  <si>
    <t>比例</t>
  </si>
  <si>
    <t>创新创业教育学院</t>
  </si>
  <si>
    <t>法学系</t>
  </si>
  <si>
    <t>管理学院</t>
  </si>
  <si>
    <t>会计学系</t>
  </si>
  <si>
    <t>计算机系</t>
  </si>
  <si>
    <t>经济学系</t>
  </si>
  <si>
    <t>人文系</t>
  </si>
  <si>
    <t>思政部</t>
  </si>
  <si>
    <t>体育部</t>
  </si>
  <si>
    <t>外国语学院</t>
  </si>
  <si>
    <t>艺术系</t>
  </si>
  <si>
    <t>合计</t>
  </si>
  <si>
    <t>2015-2016学年第二学期教师调课统计表</t>
  </si>
  <si>
    <t>创新创业学院</t>
  </si>
  <si>
    <t>会计系</t>
  </si>
  <si>
    <t>经济系</t>
  </si>
  <si>
    <t>思政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</si>
</sst>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F29" sqref="F29"/>
    </sheetView>
  </sheetViews>
  <sheetFormatPr defaultColWidth="9" defaultRowHeight="13.5" x14ac:dyDescent="0.15"/>
  <cols>
    <col min="1" max="1" width="12.25" style="10" customWidth="1"/>
    <col min="2" max="3" width="16.625" style="10" customWidth="1"/>
    <col min="4" max="4" width="22" style="10" customWidth="1"/>
    <col min="5" max="5" width="16.625" style="11" customWidth="1"/>
    <col min="6" max="16384" width="9" style="10"/>
  </cols>
  <sheetData>
    <row r="1" spans="1:5" s="4" customFormat="1" ht="20.25" x14ac:dyDescent="0.15">
      <c r="A1" s="1" t="s">
        <v>0</v>
      </c>
      <c r="B1" s="2"/>
      <c r="C1" s="2"/>
      <c r="D1" s="2"/>
      <c r="E1" s="3"/>
    </row>
    <row r="2" spans="1:5" s="7" customFormat="1" ht="14.25" x14ac:dyDescent="0.1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pans="1:5" x14ac:dyDescent="0.15">
      <c r="A3" s="8">
        <v>1</v>
      </c>
      <c r="B3" s="8" t="s">
        <v>6</v>
      </c>
      <c r="C3" s="8">
        <v>1</v>
      </c>
      <c r="D3" s="8">
        <v>29</v>
      </c>
      <c r="E3" s="9">
        <f>C3/D3</f>
        <v>3.4482758620689655E-2</v>
      </c>
    </row>
    <row r="4" spans="1:5" x14ac:dyDescent="0.15">
      <c r="A4" s="8">
        <v>2</v>
      </c>
      <c r="B4" s="8" t="s">
        <v>7</v>
      </c>
      <c r="C4" s="8">
        <v>11</v>
      </c>
      <c r="D4" s="8">
        <v>37</v>
      </c>
      <c r="E4" s="9">
        <f t="shared" ref="E4:E14" si="0">C4/D4</f>
        <v>0.29729729729729731</v>
      </c>
    </row>
    <row r="5" spans="1:5" x14ac:dyDescent="0.15">
      <c r="A5" s="8">
        <v>3</v>
      </c>
      <c r="B5" s="8" t="s">
        <v>8</v>
      </c>
      <c r="C5" s="8">
        <v>14</v>
      </c>
      <c r="D5" s="8">
        <v>86</v>
      </c>
      <c r="E5" s="9">
        <f t="shared" si="0"/>
        <v>0.16279069767441862</v>
      </c>
    </row>
    <row r="6" spans="1:5" x14ac:dyDescent="0.15">
      <c r="A6" s="8">
        <v>4</v>
      </c>
      <c r="B6" s="8" t="s">
        <v>9</v>
      </c>
      <c r="C6" s="8">
        <v>13</v>
      </c>
      <c r="D6" s="8">
        <v>34</v>
      </c>
      <c r="E6" s="9">
        <f t="shared" si="0"/>
        <v>0.38235294117647056</v>
      </c>
    </row>
    <row r="7" spans="1:5" x14ac:dyDescent="0.15">
      <c r="A7" s="8">
        <v>5</v>
      </c>
      <c r="B7" s="8" t="s">
        <v>10</v>
      </c>
      <c r="C7" s="8">
        <v>10</v>
      </c>
      <c r="D7" s="8">
        <v>63</v>
      </c>
      <c r="E7" s="9">
        <f t="shared" si="0"/>
        <v>0.15873015873015872</v>
      </c>
    </row>
    <row r="8" spans="1:5" x14ac:dyDescent="0.15">
      <c r="A8" s="8">
        <v>6</v>
      </c>
      <c r="B8" s="8" t="s">
        <v>11</v>
      </c>
      <c r="C8" s="8">
        <v>15</v>
      </c>
      <c r="D8" s="8">
        <v>56</v>
      </c>
      <c r="E8" s="9">
        <f t="shared" si="0"/>
        <v>0.26785714285714285</v>
      </c>
    </row>
    <row r="9" spans="1:5" x14ac:dyDescent="0.15">
      <c r="A9" s="8">
        <v>7</v>
      </c>
      <c r="B9" s="8" t="s">
        <v>12</v>
      </c>
      <c r="C9" s="8">
        <v>17</v>
      </c>
      <c r="D9" s="8">
        <v>72</v>
      </c>
      <c r="E9" s="9">
        <f t="shared" si="0"/>
        <v>0.2361111111111111</v>
      </c>
    </row>
    <row r="10" spans="1:5" x14ac:dyDescent="0.15">
      <c r="A10" s="8">
        <v>8</v>
      </c>
      <c r="B10" s="8" t="s">
        <v>13</v>
      </c>
      <c r="C10" s="8">
        <v>7</v>
      </c>
      <c r="D10" s="8">
        <v>41</v>
      </c>
      <c r="E10" s="9">
        <f t="shared" si="0"/>
        <v>0.17073170731707318</v>
      </c>
    </row>
    <row r="11" spans="1:5" x14ac:dyDescent="0.15">
      <c r="A11" s="8">
        <v>9</v>
      </c>
      <c r="B11" s="8" t="s">
        <v>14</v>
      </c>
      <c r="C11" s="8">
        <v>2</v>
      </c>
      <c r="D11" s="8">
        <v>23</v>
      </c>
      <c r="E11" s="9">
        <f t="shared" si="0"/>
        <v>8.6956521739130432E-2</v>
      </c>
    </row>
    <row r="12" spans="1:5" x14ac:dyDescent="0.15">
      <c r="A12" s="8">
        <v>10</v>
      </c>
      <c r="B12" s="8" t="s">
        <v>15</v>
      </c>
      <c r="C12" s="8">
        <v>38</v>
      </c>
      <c r="D12" s="8">
        <v>155</v>
      </c>
      <c r="E12" s="9">
        <f t="shared" si="0"/>
        <v>0.24516129032258063</v>
      </c>
    </row>
    <row r="13" spans="1:5" x14ac:dyDescent="0.15">
      <c r="A13" s="8">
        <v>11</v>
      </c>
      <c r="B13" s="8" t="s">
        <v>16</v>
      </c>
      <c r="C13" s="8">
        <v>10</v>
      </c>
      <c r="D13" s="8">
        <v>36</v>
      </c>
      <c r="E13" s="9">
        <f t="shared" si="0"/>
        <v>0.27777777777777779</v>
      </c>
    </row>
    <row r="14" spans="1:5" x14ac:dyDescent="0.15">
      <c r="A14" s="8"/>
      <c r="B14" s="8" t="s">
        <v>17</v>
      </c>
      <c r="C14" s="8">
        <f>SUM(C3:C13)</f>
        <v>138</v>
      </c>
      <c r="D14" s="8">
        <f>SUM(D3:D13)</f>
        <v>632</v>
      </c>
      <c r="E14" s="9">
        <f t="shared" si="0"/>
        <v>0.21835443037974683</v>
      </c>
    </row>
    <row r="17" spans="1:5" s="4" customFormat="1" ht="20.25" x14ac:dyDescent="0.15">
      <c r="A17" s="1" t="s">
        <v>18</v>
      </c>
      <c r="B17" s="2"/>
      <c r="C17" s="2"/>
      <c r="D17" s="2"/>
      <c r="E17" s="3"/>
    </row>
    <row r="18" spans="1:5" s="7" customFormat="1" ht="14.25" x14ac:dyDescent="0.15">
      <c r="A18" s="5" t="s">
        <v>1</v>
      </c>
      <c r="B18" s="5" t="s">
        <v>2</v>
      </c>
      <c r="C18" s="5" t="s">
        <v>3</v>
      </c>
      <c r="D18" s="5" t="s">
        <v>4</v>
      </c>
      <c r="E18" s="6" t="s">
        <v>5</v>
      </c>
    </row>
    <row r="19" spans="1:5" x14ac:dyDescent="0.15">
      <c r="A19" s="8">
        <v>1</v>
      </c>
      <c r="B19" s="8" t="s">
        <v>19</v>
      </c>
      <c r="C19" s="8">
        <v>3</v>
      </c>
      <c r="D19" s="8">
        <v>34</v>
      </c>
      <c r="E19" s="9">
        <f>C19/D19</f>
        <v>8.8235294117647065E-2</v>
      </c>
    </row>
    <row r="20" spans="1:5" x14ac:dyDescent="0.15">
      <c r="A20" s="8">
        <v>2</v>
      </c>
      <c r="B20" s="8" t="s">
        <v>7</v>
      </c>
      <c r="C20" s="8">
        <v>12</v>
      </c>
      <c r="D20" s="8">
        <v>33</v>
      </c>
      <c r="E20" s="9">
        <f t="shared" ref="E20:E30" si="1">C20/D20</f>
        <v>0.36363636363636365</v>
      </c>
    </row>
    <row r="21" spans="1:5" x14ac:dyDescent="0.15">
      <c r="A21" s="8">
        <v>3</v>
      </c>
      <c r="B21" s="8" t="s">
        <v>8</v>
      </c>
      <c r="C21" s="8">
        <v>13</v>
      </c>
      <c r="D21" s="8">
        <v>76</v>
      </c>
      <c r="E21" s="9">
        <f t="shared" si="1"/>
        <v>0.17105263157894737</v>
      </c>
    </row>
    <row r="22" spans="1:5" x14ac:dyDescent="0.15">
      <c r="A22" s="8">
        <v>4</v>
      </c>
      <c r="B22" s="8" t="s">
        <v>20</v>
      </c>
      <c r="C22" s="8">
        <v>9</v>
      </c>
      <c r="D22" s="8">
        <v>29</v>
      </c>
      <c r="E22" s="9">
        <f t="shared" si="1"/>
        <v>0.31034482758620691</v>
      </c>
    </row>
    <row r="23" spans="1:5" x14ac:dyDescent="0.15">
      <c r="A23" s="8">
        <v>5</v>
      </c>
      <c r="B23" s="8" t="s">
        <v>10</v>
      </c>
      <c r="C23" s="8">
        <v>9</v>
      </c>
      <c r="D23" s="8">
        <v>54</v>
      </c>
      <c r="E23" s="9">
        <f t="shared" si="1"/>
        <v>0.16666666666666666</v>
      </c>
    </row>
    <row r="24" spans="1:5" x14ac:dyDescent="0.15">
      <c r="A24" s="8">
        <v>6</v>
      </c>
      <c r="B24" s="8" t="s">
        <v>21</v>
      </c>
      <c r="C24" s="8">
        <v>6</v>
      </c>
      <c r="D24" s="8">
        <v>45</v>
      </c>
      <c r="E24" s="9">
        <f t="shared" si="1"/>
        <v>0.13333333333333333</v>
      </c>
    </row>
    <row r="25" spans="1:5" x14ac:dyDescent="0.15">
      <c r="A25" s="8">
        <v>7</v>
      </c>
      <c r="B25" s="8" t="s">
        <v>12</v>
      </c>
      <c r="C25" s="8">
        <v>8</v>
      </c>
      <c r="D25" s="8">
        <v>79</v>
      </c>
      <c r="E25" s="9">
        <f t="shared" si="1"/>
        <v>0.10126582278481013</v>
      </c>
    </row>
    <row r="26" spans="1:5" x14ac:dyDescent="0.15">
      <c r="A26" s="8">
        <v>8</v>
      </c>
      <c r="B26" s="8" t="s">
        <v>22</v>
      </c>
      <c r="C26" s="8">
        <v>6</v>
      </c>
      <c r="D26" s="8">
        <v>28</v>
      </c>
      <c r="E26" s="9">
        <f t="shared" si="1"/>
        <v>0.21428571428571427</v>
      </c>
    </row>
    <row r="27" spans="1:5" x14ac:dyDescent="0.15">
      <c r="A27" s="8">
        <v>9</v>
      </c>
      <c r="B27" s="8" t="s">
        <v>14</v>
      </c>
      <c r="C27" s="8">
        <v>0</v>
      </c>
      <c r="D27" s="8">
        <v>27</v>
      </c>
      <c r="E27" s="9">
        <f t="shared" si="1"/>
        <v>0</v>
      </c>
    </row>
    <row r="28" spans="1:5" x14ac:dyDescent="0.15">
      <c r="A28" s="8">
        <v>10</v>
      </c>
      <c r="B28" s="8" t="s">
        <v>15</v>
      </c>
      <c r="C28" s="8">
        <v>28</v>
      </c>
      <c r="D28" s="8">
        <v>150</v>
      </c>
      <c r="E28" s="9">
        <f t="shared" si="1"/>
        <v>0.18666666666666668</v>
      </c>
    </row>
    <row r="29" spans="1:5" x14ac:dyDescent="0.15">
      <c r="A29" s="8">
        <v>11</v>
      </c>
      <c r="B29" s="8" t="s">
        <v>16</v>
      </c>
      <c r="C29" s="8">
        <v>8</v>
      </c>
      <c r="D29" s="8">
        <v>32</v>
      </c>
      <c r="E29" s="9">
        <f t="shared" si="1"/>
        <v>0.25</v>
      </c>
    </row>
    <row r="30" spans="1:5" x14ac:dyDescent="0.15">
      <c r="A30" s="8"/>
      <c r="B30" s="8" t="s">
        <v>17</v>
      </c>
      <c r="C30" s="8">
        <f>SUM(C19:C29)</f>
        <v>102</v>
      </c>
      <c r="D30" s="8">
        <f>SUM(D19:D29)</f>
        <v>587</v>
      </c>
      <c r="E30" s="9">
        <f t="shared" si="1"/>
        <v>0.17376490630323679</v>
      </c>
    </row>
  </sheetData>
  <mergeCells count="2">
    <mergeCell ref="A1:E1"/>
    <mergeCell ref="A17:E1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2016-09-12T02:13:44Z</dcterms:modified>
</cp:coreProperties>
</file>