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数据" sheetId="1" r:id="rId1"/>
  </sheets>
  <calcPr calcId="145621"/>
</workbook>
</file>

<file path=xl/calcChain.xml><?xml version="1.0" encoding="utf-8"?>
<calcChain xmlns="http://schemas.openxmlformats.org/spreadsheetml/2006/main">
  <c r="D30" i="1" l="1"/>
  <c r="C30" i="1"/>
  <c r="E30" i="1" s="1"/>
  <c r="E29" i="1"/>
  <c r="E28" i="1"/>
  <c r="E27" i="1"/>
  <c r="E26" i="1"/>
  <c r="E25" i="1"/>
  <c r="E24" i="1"/>
  <c r="E23" i="1"/>
  <c r="E22" i="1"/>
  <c r="E21" i="1"/>
  <c r="E20" i="1"/>
  <c r="E19" i="1"/>
  <c r="D14" i="1"/>
  <c r="E14" i="1" s="1"/>
  <c r="C14" i="1"/>
  <c r="E13" i="1"/>
  <c r="E12" i="1"/>
  <c r="E11" i="1"/>
  <c r="E10" i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<sst xmlns="http://schemas.openxmlformats.org/spreadsheetml/2006/main" count="62" uniqueCount="21">
  <si>
    <t>2015-2016学年第一学期超标准课时专任教师名单统计</t>
  </si>
  <si>
    <t>序号</t>
  </si>
  <si>
    <t>部门</t>
  </si>
  <si>
    <t>超课时人数统计</t>
  </si>
  <si>
    <t>专任教师人数</t>
  </si>
  <si>
    <t>比例</t>
  </si>
  <si>
    <t>备注</t>
  </si>
  <si>
    <t>创业学院</t>
  </si>
  <si>
    <t>按纯课时算，不含系数</t>
  </si>
  <si>
    <t>法学系</t>
  </si>
  <si>
    <t>管理学院</t>
  </si>
  <si>
    <t>会计学系</t>
  </si>
  <si>
    <t>计算机系</t>
  </si>
  <si>
    <t>经济系</t>
  </si>
  <si>
    <t>人文系</t>
  </si>
  <si>
    <t>思政部</t>
  </si>
  <si>
    <t>体育部</t>
  </si>
  <si>
    <t>外国语学院</t>
  </si>
  <si>
    <t>艺术设计系</t>
  </si>
  <si>
    <t>合计</t>
  </si>
  <si>
    <t>2015-2016学年第二学期超标准课时专任教师名单统计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</si>
</sst>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0" fillId="0" borderId="1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0" fontId="0" fillId="0" borderId="0" xfId="0" applyNumberForma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C32" sqref="C32"/>
    </sheetView>
  </sheetViews>
  <sheetFormatPr defaultColWidth="16.625" defaultRowHeight="13.5" x14ac:dyDescent="0.15"/>
  <cols>
    <col min="1" max="1" width="12.625" style="2" customWidth="1"/>
    <col min="2" max="2" width="14" style="2" customWidth="1"/>
    <col min="3" max="4" width="16.625" style="2" customWidth="1"/>
    <col min="5" max="5" width="12.625" style="2" customWidth="1"/>
    <col min="6" max="6" width="23" style="2" customWidth="1"/>
    <col min="7" max="7" width="16.625" style="2" customWidth="1"/>
    <col min="8" max="16384" width="16.625" style="2"/>
  </cols>
  <sheetData>
    <row r="1" spans="1:6" ht="18.75" x14ac:dyDescent="0.15">
      <c r="A1" s="1" t="s">
        <v>0</v>
      </c>
      <c r="B1" s="1"/>
      <c r="C1" s="1"/>
      <c r="D1" s="1"/>
      <c r="E1" s="1"/>
      <c r="F1" s="1"/>
    </row>
    <row r="2" spans="1:6" ht="14.25" x14ac:dyDescent="0.15">
      <c r="A2" s="3" t="s">
        <v>1</v>
      </c>
      <c r="B2" s="3" t="s">
        <v>2</v>
      </c>
      <c r="C2" s="4" t="s">
        <v>3</v>
      </c>
      <c r="D2" s="4" t="s">
        <v>4</v>
      </c>
      <c r="E2" s="3" t="s">
        <v>5</v>
      </c>
      <c r="F2" s="5" t="s">
        <v>6</v>
      </c>
    </row>
    <row r="3" spans="1:6" x14ac:dyDescent="0.15">
      <c r="A3" s="6">
        <v>1</v>
      </c>
      <c r="B3" s="6" t="s">
        <v>7</v>
      </c>
      <c r="C3" s="6">
        <v>9</v>
      </c>
      <c r="D3" s="6">
        <v>11</v>
      </c>
      <c r="E3" s="7">
        <f t="shared" ref="E3:E14" si="0">C3/D3</f>
        <v>0.81818181818181823</v>
      </c>
      <c r="F3" s="6" t="s">
        <v>8</v>
      </c>
    </row>
    <row r="4" spans="1:6" x14ac:dyDescent="0.15">
      <c r="A4" s="6">
        <v>2</v>
      </c>
      <c r="B4" s="6" t="s">
        <v>9</v>
      </c>
      <c r="C4" s="6">
        <v>13</v>
      </c>
      <c r="D4" s="6">
        <v>33</v>
      </c>
      <c r="E4" s="7">
        <f t="shared" si="0"/>
        <v>0.39393939393939392</v>
      </c>
      <c r="F4" s="6" t="s">
        <v>8</v>
      </c>
    </row>
    <row r="5" spans="1:6" x14ac:dyDescent="0.15">
      <c r="A5" s="6">
        <v>3</v>
      </c>
      <c r="B5" s="6" t="s">
        <v>10</v>
      </c>
      <c r="C5" s="6">
        <v>48</v>
      </c>
      <c r="D5" s="6">
        <v>66</v>
      </c>
      <c r="E5" s="7">
        <f t="shared" si="0"/>
        <v>0.72727272727272729</v>
      </c>
      <c r="F5" s="6" t="s">
        <v>8</v>
      </c>
    </row>
    <row r="6" spans="1:6" x14ac:dyDescent="0.15">
      <c r="A6" s="6">
        <v>4</v>
      </c>
      <c r="B6" s="6" t="s">
        <v>11</v>
      </c>
      <c r="C6" s="6">
        <v>27</v>
      </c>
      <c r="D6" s="6">
        <v>28</v>
      </c>
      <c r="E6" s="7">
        <f t="shared" si="0"/>
        <v>0.9642857142857143</v>
      </c>
      <c r="F6" s="6" t="s">
        <v>8</v>
      </c>
    </row>
    <row r="7" spans="1:6" x14ac:dyDescent="0.15">
      <c r="A7" s="6">
        <v>5</v>
      </c>
      <c r="B7" s="6" t="s">
        <v>12</v>
      </c>
      <c r="C7" s="6">
        <v>49</v>
      </c>
      <c r="D7" s="6">
        <v>51</v>
      </c>
      <c r="E7" s="7">
        <f t="shared" si="0"/>
        <v>0.96078431372549022</v>
      </c>
      <c r="F7" s="6" t="s">
        <v>8</v>
      </c>
    </row>
    <row r="8" spans="1:6" x14ac:dyDescent="0.15">
      <c r="A8" s="6">
        <v>6</v>
      </c>
      <c r="B8" s="6" t="s">
        <v>13</v>
      </c>
      <c r="C8" s="6">
        <v>27</v>
      </c>
      <c r="D8" s="6">
        <v>38</v>
      </c>
      <c r="E8" s="7">
        <f t="shared" si="0"/>
        <v>0.71052631578947367</v>
      </c>
      <c r="F8" s="6" t="s">
        <v>8</v>
      </c>
    </row>
    <row r="9" spans="1:6" x14ac:dyDescent="0.15">
      <c r="A9" s="6">
        <v>7</v>
      </c>
      <c r="B9" s="6" t="s">
        <v>14</v>
      </c>
      <c r="C9" s="6">
        <v>29</v>
      </c>
      <c r="D9" s="6">
        <v>46</v>
      </c>
      <c r="E9" s="7">
        <f t="shared" si="0"/>
        <v>0.63043478260869568</v>
      </c>
      <c r="F9" s="6" t="s">
        <v>8</v>
      </c>
    </row>
    <row r="10" spans="1:6" x14ac:dyDescent="0.15">
      <c r="A10" s="6">
        <v>8</v>
      </c>
      <c r="B10" s="6" t="s">
        <v>15</v>
      </c>
      <c r="C10" s="6">
        <v>26</v>
      </c>
      <c r="D10" s="6">
        <v>29</v>
      </c>
      <c r="E10" s="7">
        <f t="shared" si="0"/>
        <v>0.89655172413793105</v>
      </c>
      <c r="F10" s="6" t="s">
        <v>8</v>
      </c>
    </row>
    <row r="11" spans="1:6" x14ac:dyDescent="0.15">
      <c r="A11" s="6">
        <v>9</v>
      </c>
      <c r="B11" s="6" t="s">
        <v>16</v>
      </c>
      <c r="C11" s="6">
        <v>21</v>
      </c>
      <c r="D11" s="6">
        <v>21</v>
      </c>
      <c r="E11" s="7">
        <f t="shared" si="0"/>
        <v>1</v>
      </c>
      <c r="F11" s="6" t="s">
        <v>8</v>
      </c>
    </row>
    <row r="12" spans="1:6" x14ac:dyDescent="0.15">
      <c r="A12" s="6">
        <v>10</v>
      </c>
      <c r="B12" s="6" t="s">
        <v>17</v>
      </c>
      <c r="C12" s="6">
        <v>115</v>
      </c>
      <c r="D12" s="6">
        <v>151</v>
      </c>
      <c r="E12" s="7">
        <f t="shared" si="0"/>
        <v>0.76158940397350994</v>
      </c>
      <c r="F12" s="6" t="s">
        <v>8</v>
      </c>
    </row>
    <row r="13" spans="1:6" x14ac:dyDescent="0.15">
      <c r="A13" s="6">
        <v>11</v>
      </c>
      <c r="B13" s="6" t="s">
        <v>18</v>
      </c>
      <c r="C13" s="8">
        <v>23</v>
      </c>
      <c r="D13" s="8">
        <v>29</v>
      </c>
      <c r="E13" s="7">
        <f t="shared" si="0"/>
        <v>0.7931034482758621</v>
      </c>
      <c r="F13" s="6" t="s">
        <v>8</v>
      </c>
    </row>
    <row r="14" spans="1:6" x14ac:dyDescent="0.15">
      <c r="A14" s="6"/>
      <c r="B14" s="6" t="s">
        <v>19</v>
      </c>
      <c r="C14" s="6">
        <f>SUM(C3:C13)</f>
        <v>387</v>
      </c>
      <c r="D14" s="6">
        <f>SUM(D3:D13)</f>
        <v>503</v>
      </c>
      <c r="E14" s="7">
        <f t="shared" si="0"/>
        <v>0.76938369781312133</v>
      </c>
      <c r="F14" s="6" t="s">
        <v>8</v>
      </c>
    </row>
    <row r="15" spans="1:6" x14ac:dyDescent="0.15">
      <c r="E15" s="9"/>
    </row>
    <row r="17" spans="1:6" ht="18.75" x14ac:dyDescent="0.15">
      <c r="A17" s="1" t="s">
        <v>20</v>
      </c>
      <c r="B17" s="1"/>
      <c r="C17" s="1"/>
      <c r="D17" s="1"/>
      <c r="E17" s="1"/>
      <c r="F17" s="1"/>
    </row>
    <row r="18" spans="1:6" ht="14.25" x14ac:dyDescent="0.15">
      <c r="A18" s="3" t="s">
        <v>1</v>
      </c>
      <c r="B18" s="3" t="s">
        <v>2</v>
      </c>
      <c r="C18" s="4" t="s">
        <v>3</v>
      </c>
      <c r="D18" s="4" t="s">
        <v>4</v>
      </c>
      <c r="E18" s="3" t="s">
        <v>5</v>
      </c>
      <c r="F18" s="5" t="s">
        <v>6</v>
      </c>
    </row>
    <row r="19" spans="1:6" x14ac:dyDescent="0.15">
      <c r="A19" s="6">
        <v>1</v>
      </c>
      <c r="B19" s="6" t="s">
        <v>7</v>
      </c>
      <c r="C19" s="6">
        <v>9</v>
      </c>
      <c r="D19" s="6">
        <v>11</v>
      </c>
      <c r="E19" s="7">
        <f t="shared" ref="E19:E30" si="1">C19/D19</f>
        <v>0.81818181818181823</v>
      </c>
      <c r="F19" s="10" t="s">
        <v>8</v>
      </c>
    </row>
    <row r="20" spans="1:6" x14ac:dyDescent="0.15">
      <c r="A20" s="6">
        <v>2</v>
      </c>
      <c r="B20" s="6" t="s">
        <v>9</v>
      </c>
      <c r="C20" s="6">
        <v>8</v>
      </c>
      <c r="D20" s="6">
        <v>31</v>
      </c>
      <c r="E20" s="7">
        <f t="shared" si="1"/>
        <v>0.25806451612903225</v>
      </c>
      <c r="F20" s="10" t="s">
        <v>8</v>
      </c>
    </row>
    <row r="21" spans="1:6" x14ac:dyDescent="0.15">
      <c r="A21" s="6">
        <v>3</v>
      </c>
      <c r="B21" s="6" t="s">
        <v>10</v>
      </c>
      <c r="C21" s="6">
        <v>35</v>
      </c>
      <c r="D21" s="6">
        <v>68</v>
      </c>
      <c r="E21" s="7">
        <f t="shared" si="1"/>
        <v>0.51470588235294112</v>
      </c>
      <c r="F21" s="10" t="s">
        <v>8</v>
      </c>
    </row>
    <row r="22" spans="1:6" x14ac:dyDescent="0.15">
      <c r="A22" s="6">
        <v>4</v>
      </c>
      <c r="B22" s="6" t="s">
        <v>11</v>
      </c>
      <c r="C22" s="6">
        <v>26</v>
      </c>
      <c r="D22" s="6">
        <v>27</v>
      </c>
      <c r="E22" s="7">
        <f t="shared" si="1"/>
        <v>0.96296296296296291</v>
      </c>
      <c r="F22" s="10" t="s">
        <v>8</v>
      </c>
    </row>
    <row r="23" spans="1:6" x14ac:dyDescent="0.15">
      <c r="A23" s="6">
        <v>5</v>
      </c>
      <c r="B23" s="6" t="s">
        <v>12</v>
      </c>
      <c r="C23" s="6">
        <v>45</v>
      </c>
      <c r="D23" s="6">
        <v>50</v>
      </c>
      <c r="E23" s="7">
        <f t="shared" si="1"/>
        <v>0.9</v>
      </c>
      <c r="F23" s="10" t="s">
        <v>8</v>
      </c>
    </row>
    <row r="24" spans="1:6" x14ac:dyDescent="0.15">
      <c r="A24" s="6">
        <v>6</v>
      </c>
      <c r="B24" s="6" t="s">
        <v>13</v>
      </c>
      <c r="C24" s="6">
        <v>19</v>
      </c>
      <c r="D24" s="6">
        <v>38</v>
      </c>
      <c r="E24" s="7">
        <f t="shared" si="1"/>
        <v>0.5</v>
      </c>
      <c r="F24" s="10" t="s">
        <v>8</v>
      </c>
    </row>
    <row r="25" spans="1:6" x14ac:dyDescent="0.15">
      <c r="A25" s="6">
        <v>7</v>
      </c>
      <c r="B25" s="6" t="s">
        <v>14</v>
      </c>
      <c r="C25" s="6">
        <v>28</v>
      </c>
      <c r="D25" s="6">
        <v>49</v>
      </c>
      <c r="E25" s="7">
        <f t="shared" si="1"/>
        <v>0.5714285714285714</v>
      </c>
      <c r="F25" s="10" t="s">
        <v>8</v>
      </c>
    </row>
    <row r="26" spans="1:6" x14ac:dyDescent="0.15">
      <c r="A26" s="6">
        <v>8</v>
      </c>
      <c r="B26" s="6" t="s">
        <v>15</v>
      </c>
      <c r="C26" s="6">
        <v>25</v>
      </c>
      <c r="D26" s="6">
        <v>27</v>
      </c>
      <c r="E26" s="7">
        <f t="shared" si="1"/>
        <v>0.92592592592592593</v>
      </c>
      <c r="F26" s="10" t="s">
        <v>8</v>
      </c>
    </row>
    <row r="27" spans="1:6" x14ac:dyDescent="0.15">
      <c r="A27" s="6">
        <v>9</v>
      </c>
      <c r="B27" s="6" t="s">
        <v>16</v>
      </c>
      <c r="C27" s="6">
        <v>19</v>
      </c>
      <c r="D27" s="6">
        <v>20</v>
      </c>
      <c r="E27" s="7">
        <f t="shared" si="1"/>
        <v>0.95</v>
      </c>
      <c r="F27" s="10" t="s">
        <v>8</v>
      </c>
    </row>
    <row r="28" spans="1:6" x14ac:dyDescent="0.15">
      <c r="A28" s="6">
        <v>10</v>
      </c>
      <c r="B28" s="6" t="s">
        <v>17</v>
      </c>
      <c r="C28" s="6">
        <v>91</v>
      </c>
      <c r="D28" s="6">
        <v>147</v>
      </c>
      <c r="E28" s="7">
        <f t="shared" si="1"/>
        <v>0.61904761904761907</v>
      </c>
      <c r="F28" s="10" t="s">
        <v>8</v>
      </c>
    </row>
    <row r="29" spans="1:6" x14ac:dyDescent="0.15">
      <c r="A29" s="6">
        <v>11</v>
      </c>
      <c r="B29" s="6" t="s">
        <v>18</v>
      </c>
      <c r="C29" s="8">
        <v>12</v>
      </c>
      <c r="D29" s="8">
        <v>29</v>
      </c>
      <c r="E29" s="7">
        <f t="shared" si="1"/>
        <v>0.41379310344827586</v>
      </c>
      <c r="F29" s="10" t="s">
        <v>8</v>
      </c>
    </row>
    <row r="30" spans="1:6" x14ac:dyDescent="0.15">
      <c r="A30" s="6"/>
      <c r="B30" s="6" t="s">
        <v>19</v>
      </c>
      <c r="C30" s="6">
        <f>SUM(C19:C29)</f>
        <v>317</v>
      </c>
      <c r="D30" s="6">
        <f>SUM(D19:D29)</f>
        <v>497</v>
      </c>
      <c r="E30" s="7">
        <f t="shared" si="1"/>
        <v>0.6378269617706237</v>
      </c>
      <c r="F30" s="10" t="s">
        <v>8</v>
      </c>
    </row>
  </sheetData>
  <mergeCells count="2">
    <mergeCell ref="A1:F1"/>
    <mergeCell ref="A17:F1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2016-09-12T02:07:26Z</dcterms:modified>
</cp:coreProperties>
</file>