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495" windowHeight="103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31" i="1" l="1"/>
  <c r="F31" i="1"/>
  <c r="D31" i="1"/>
  <c r="C31" i="1"/>
  <c r="H31" i="1" s="1"/>
  <c r="J31" i="1" s="1"/>
  <c r="H30" i="1"/>
  <c r="J30" i="1" s="1"/>
  <c r="G30" i="1"/>
  <c r="F30" i="1"/>
  <c r="D30" i="1"/>
  <c r="G29" i="1"/>
  <c r="F29" i="1"/>
  <c r="H29" i="1" s="1"/>
  <c r="J29" i="1" s="1"/>
  <c r="G28" i="1"/>
  <c r="F28" i="1"/>
  <c r="D28" i="1"/>
  <c r="H28" i="1" s="1"/>
  <c r="J28" i="1" s="1"/>
  <c r="G27" i="1"/>
  <c r="F27" i="1"/>
  <c r="C27" i="1"/>
  <c r="H27" i="1" s="1"/>
  <c r="J27" i="1" s="1"/>
  <c r="G26" i="1"/>
  <c r="H26" i="1" s="1"/>
  <c r="J26" i="1" s="1"/>
  <c r="F26" i="1"/>
  <c r="D26" i="1"/>
  <c r="G25" i="1"/>
  <c r="F25" i="1"/>
  <c r="D25" i="1"/>
  <c r="C25" i="1"/>
  <c r="H25" i="1" s="1"/>
  <c r="J25" i="1" s="1"/>
  <c r="G24" i="1"/>
  <c r="F24" i="1"/>
  <c r="D24" i="1"/>
  <c r="C24" i="1"/>
  <c r="H24" i="1" s="1"/>
  <c r="J24" i="1" s="1"/>
  <c r="G23" i="1"/>
  <c r="F23" i="1"/>
  <c r="D23" i="1"/>
  <c r="C23" i="1"/>
  <c r="H23" i="1" s="1"/>
  <c r="J23" i="1" s="1"/>
  <c r="G22" i="1"/>
  <c r="F22" i="1"/>
  <c r="D22" i="1"/>
  <c r="C22" i="1"/>
  <c r="H22" i="1" s="1"/>
  <c r="J22" i="1" s="1"/>
  <c r="H21" i="1"/>
  <c r="J21" i="1" s="1"/>
  <c r="G21" i="1"/>
  <c r="D21" i="1"/>
  <c r="H20" i="1"/>
  <c r="J20" i="1" s="1"/>
  <c r="G20" i="1"/>
  <c r="F20" i="1"/>
  <c r="D20" i="1"/>
  <c r="F19" i="1"/>
  <c r="D19" i="1"/>
  <c r="H19" i="1" s="1"/>
  <c r="J19" i="1" s="1"/>
  <c r="G18" i="1"/>
  <c r="F18" i="1"/>
  <c r="D18" i="1"/>
  <c r="C18" i="1"/>
  <c r="H18" i="1" s="1"/>
  <c r="J18" i="1" s="1"/>
  <c r="G17" i="1"/>
  <c r="F17" i="1"/>
  <c r="D17" i="1"/>
  <c r="C17" i="1"/>
  <c r="H17" i="1" s="1"/>
  <c r="J17" i="1" s="1"/>
  <c r="G16" i="1"/>
  <c r="F16" i="1"/>
  <c r="D16" i="1"/>
  <c r="H16" i="1" s="1"/>
  <c r="J16" i="1" s="1"/>
  <c r="G15" i="1"/>
  <c r="F15" i="1"/>
  <c r="D15" i="1"/>
  <c r="H15" i="1" s="1"/>
  <c r="J15" i="1" s="1"/>
  <c r="G14" i="1"/>
  <c r="H14" i="1" s="1"/>
  <c r="J14" i="1" s="1"/>
  <c r="F14" i="1"/>
  <c r="D14" i="1"/>
  <c r="H13" i="1"/>
  <c r="J13" i="1" s="1"/>
  <c r="G13" i="1"/>
  <c r="F13" i="1"/>
  <c r="H12" i="1"/>
  <c r="J12" i="1" s="1"/>
  <c r="G12" i="1"/>
  <c r="F12" i="1"/>
  <c r="H11" i="1"/>
  <c r="J11" i="1" s="1"/>
  <c r="G11" i="1"/>
  <c r="F11" i="1"/>
  <c r="H10" i="1"/>
  <c r="J10" i="1" s="1"/>
  <c r="G10" i="1"/>
  <c r="F10" i="1"/>
  <c r="D10" i="1"/>
  <c r="G9" i="1"/>
  <c r="F9" i="1"/>
  <c r="D9" i="1"/>
  <c r="H9" i="1" s="1"/>
  <c r="J9" i="1" s="1"/>
  <c r="F8" i="1"/>
  <c r="D8" i="1"/>
  <c r="H8" i="1" s="1"/>
  <c r="J8" i="1" s="1"/>
  <c r="G7" i="1"/>
  <c r="F7" i="1"/>
  <c r="D7" i="1"/>
  <c r="H7" i="1" s="1"/>
  <c r="J7" i="1" s="1"/>
  <c r="F6" i="1"/>
  <c r="H6" i="1" s="1"/>
  <c r="J6" i="1" s="1"/>
  <c r="H5" i="1"/>
  <c r="J5" i="1" s="1"/>
  <c r="H4" i="1"/>
  <c r="J4" i="1" s="1"/>
  <c r="H3" i="1"/>
  <c r="J3" i="1" s="1"/>
</calcChain>
</file>

<file path=xl/sharedStrings.xml><?xml version="1.0" encoding="utf-8"?>
<sst xmlns="http://schemas.openxmlformats.org/spreadsheetml/2006/main" count="49" uniqueCount="49">
  <si>
    <t>院系</t>
  </si>
  <si>
    <t>专业</t>
  </si>
  <si>
    <t>公共必修</t>
  </si>
  <si>
    <t>专业必修</t>
  </si>
  <si>
    <t>综合实践</t>
  </si>
  <si>
    <t>专业选修</t>
  </si>
  <si>
    <t>创业就业导向</t>
  </si>
  <si>
    <t>总计</t>
  </si>
  <si>
    <t>总学分</t>
  </si>
  <si>
    <t>比例（%）</t>
  </si>
  <si>
    <t>管理学院</t>
  </si>
  <si>
    <t>工商管理</t>
  </si>
  <si>
    <t>市场营销</t>
  </si>
  <si>
    <t>人力资源管理</t>
  </si>
  <si>
    <t>物流管理</t>
  </si>
  <si>
    <t>电子商务</t>
  </si>
  <si>
    <t>行政管理</t>
  </si>
  <si>
    <t>酒店管理</t>
  </si>
  <si>
    <t>会计学系</t>
  </si>
  <si>
    <t>会计学</t>
  </si>
  <si>
    <t>财务管理</t>
  </si>
  <si>
    <t>审计学</t>
  </si>
  <si>
    <t>经济学系</t>
  </si>
  <si>
    <t>经济学</t>
  </si>
  <si>
    <t>统计学</t>
  </si>
  <si>
    <t>国际经济与贸易</t>
  </si>
  <si>
    <t>投资学</t>
  </si>
  <si>
    <t>外国语学院</t>
  </si>
  <si>
    <t>英语</t>
  </si>
  <si>
    <t>商务英语</t>
  </si>
  <si>
    <t>日语</t>
  </si>
  <si>
    <t>翻译</t>
  </si>
  <si>
    <t>法学系</t>
  </si>
  <si>
    <t>法学</t>
  </si>
  <si>
    <t>艺术设计系</t>
  </si>
  <si>
    <t>绘画</t>
  </si>
  <si>
    <t>视觉创达</t>
  </si>
  <si>
    <t>环境设计</t>
  </si>
  <si>
    <t>服装与服饰设计</t>
  </si>
  <si>
    <t>人文系</t>
  </si>
  <si>
    <t>广告学</t>
  </si>
  <si>
    <t>秘书学</t>
  </si>
  <si>
    <t>应用心理学</t>
  </si>
  <si>
    <t>创新创业教育学院</t>
  </si>
  <si>
    <t>文化产业管理</t>
  </si>
  <si>
    <t>计算机科学与工程系</t>
  </si>
  <si>
    <t>计算机科学与技术</t>
  </si>
  <si>
    <t>网络工程</t>
  </si>
  <si>
    <t>2015-2016学年专业实践课程占总学分比例一览表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</si>
</sst>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E13" sqref="E13"/>
    </sheetView>
  </sheetViews>
  <sheetFormatPr defaultColWidth="9" defaultRowHeight="13.5" x14ac:dyDescent="0.15"/>
  <cols>
    <col min="1" max="1" width="19.125" customWidth="1"/>
    <col min="2" max="3" width="17.125" customWidth="1"/>
    <col min="4" max="4" width="14" customWidth="1"/>
    <col min="5" max="5" width="15.125" customWidth="1"/>
    <col min="6" max="7" width="15.25" customWidth="1"/>
    <col min="10" max="10" width="19.125" customWidth="1"/>
  </cols>
  <sheetData>
    <row r="1" spans="1:10" s="8" customFormat="1" ht="30.75" customHeight="1" x14ac:dyDescent="0.15">
      <c r="A1" s="7" t="s">
        <v>48</v>
      </c>
      <c r="B1" s="7"/>
      <c r="C1" s="7"/>
      <c r="D1" s="7"/>
      <c r="E1" s="7"/>
      <c r="F1" s="7"/>
      <c r="G1" s="7"/>
      <c r="H1" s="7"/>
      <c r="I1" s="7"/>
      <c r="J1" s="7"/>
    </row>
    <row r="2" spans="1:10" s="12" customFormat="1" ht="14.25" x14ac:dyDescent="0.15">
      <c r="A2" s="9" t="s">
        <v>0</v>
      </c>
      <c r="B2" s="10" t="s">
        <v>1</v>
      </c>
      <c r="C2" s="10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</row>
    <row r="3" spans="1:10" ht="14.25" x14ac:dyDescent="0.15">
      <c r="A3" s="6" t="s">
        <v>10</v>
      </c>
      <c r="B3" s="2" t="s">
        <v>11</v>
      </c>
      <c r="C3" s="4">
        <v>10</v>
      </c>
      <c r="D3" s="4">
        <v>5</v>
      </c>
      <c r="E3" s="4">
        <v>12</v>
      </c>
      <c r="F3" s="4">
        <v>0.625</v>
      </c>
      <c r="G3" s="4">
        <v>18</v>
      </c>
      <c r="H3" s="4">
        <f t="shared" ref="H3:H27" si="0">C3+D3+E3+F3+G3</f>
        <v>45.625</v>
      </c>
      <c r="I3" s="4">
        <v>163</v>
      </c>
      <c r="J3" s="4">
        <f t="shared" ref="J3:J27" si="1">(H3/I3)*100</f>
        <v>27.990797546012271</v>
      </c>
    </row>
    <row r="4" spans="1:10" ht="14.25" x14ac:dyDescent="0.15">
      <c r="A4" s="6"/>
      <c r="B4" s="2" t="s">
        <v>12</v>
      </c>
      <c r="C4" s="4">
        <v>10</v>
      </c>
      <c r="D4" s="4">
        <v>4.8125</v>
      </c>
      <c r="E4" s="4">
        <v>12</v>
      </c>
      <c r="F4" s="4">
        <v>1.8125</v>
      </c>
      <c r="G4" s="4">
        <v>11</v>
      </c>
      <c r="H4" s="4">
        <f t="shared" si="0"/>
        <v>39.625</v>
      </c>
      <c r="I4" s="4">
        <v>163</v>
      </c>
      <c r="J4" s="4">
        <f t="shared" si="1"/>
        <v>24.309815950920246</v>
      </c>
    </row>
    <row r="5" spans="1:10" ht="14.25" x14ac:dyDescent="0.15">
      <c r="A5" s="6"/>
      <c r="B5" s="2" t="s">
        <v>13</v>
      </c>
      <c r="C5" s="4">
        <v>10</v>
      </c>
      <c r="D5" s="4">
        <v>2</v>
      </c>
      <c r="E5" s="4">
        <v>12</v>
      </c>
      <c r="F5" s="4">
        <v>6.125</v>
      </c>
      <c r="G5" s="4">
        <v>10</v>
      </c>
      <c r="H5" s="4">
        <f t="shared" si="0"/>
        <v>40.125</v>
      </c>
      <c r="I5" s="4">
        <v>163</v>
      </c>
      <c r="J5" s="4">
        <f t="shared" si="1"/>
        <v>24.616564417177912</v>
      </c>
    </row>
    <row r="6" spans="1:10" ht="14.25" x14ac:dyDescent="0.15">
      <c r="A6" s="6"/>
      <c r="B6" s="2" t="s">
        <v>14</v>
      </c>
      <c r="C6" s="4">
        <v>10</v>
      </c>
      <c r="D6" s="4">
        <v>6</v>
      </c>
      <c r="E6" s="4">
        <v>12</v>
      </c>
      <c r="F6" s="4">
        <f>68/16</f>
        <v>4.25</v>
      </c>
      <c r="G6" s="4">
        <v>11</v>
      </c>
      <c r="H6" s="4">
        <f t="shared" si="0"/>
        <v>43.25</v>
      </c>
      <c r="I6" s="4">
        <v>163</v>
      </c>
      <c r="J6" s="4">
        <f t="shared" si="1"/>
        <v>26.533742331288344</v>
      </c>
    </row>
    <row r="7" spans="1:10" ht="14.25" x14ac:dyDescent="0.15">
      <c r="A7" s="6"/>
      <c r="B7" s="2" t="s">
        <v>15</v>
      </c>
      <c r="C7" s="4">
        <v>10</v>
      </c>
      <c r="D7" s="4">
        <f>120/16</f>
        <v>7.5</v>
      </c>
      <c r="E7" s="4">
        <v>12</v>
      </c>
      <c r="F7" s="4">
        <f>78/16</f>
        <v>4.875</v>
      </c>
      <c r="G7" s="4">
        <f>192/16</f>
        <v>12</v>
      </c>
      <c r="H7" s="4">
        <f t="shared" si="0"/>
        <v>46.375</v>
      </c>
      <c r="I7" s="4">
        <v>163</v>
      </c>
      <c r="J7" s="4">
        <f t="shared" si="1"/>
        <v>28.450920245398777</v>
      </c>
    </row>
    <row r="8" spans="1:10" ht="14.25" x14ac:dyDescent="0.15">
      <c r="A8" s="6"/>
      <c r="B8" s="2" t="s">
        <v>16</v>
      </c>
      <c r="C8" s="4">
        <v>10</v>
      </c>
      <c r="D8" s="4">
        <f>85/16</f>
        <v>5.3125</v>
      </c>
      <c r="E8" s="4">
        <v>12</v>
      </c>
      <c r="F8" s="4">
        <f>54/16</f>
        <v>3.375</v>
      </c>
      <c r="G8" s="4">
        <v>6</v>
      </c>
      <c r="H8" s="4">
        <f t="shared" si="0"/>
        <v>36.6875</v>
      </c>
      <c r="I8" s="4">
        <v>163</v>
      </c>
      <c r="J8" s="4">
        <f t="shared" si="1"/>
        <v>22.507668711656443</v>
      </c>
    </row>
    <row r="9" spans="1:10" ht="14.25" x14ac:dyDescent="0.15">
      <c r="A9" s="6"/>
      <c r="B9" s="2" t="s">
        <v>17</v>
      </c>
      <c r="C9" s="4">
        <v>10</v>
      </c>
      <c r="D9" s="4">
        <f>66/16</f>
        <v>4.125</v>
      </c>
      <c r="E9" s="4">
        <v>12</v>
      </c>
      <c r="F9" s="4">
        <f>36/16</f>
        <v>2.25</v>
      </c>
      <c r="G9" s="4">
        <f>210/16</f>
        <v>13.125</v>
      </c>
      <c r="H9" s="4">
        <f t="shared" si="0"/>
        <v>41.5</v>
      </c>
      <c r="I9" s="4">
        <v>163</v>
      </c>
      <c r="J9" s="4">
        <f t="shared" si="1"/>
        <v>25.460122699386499</v>
      </c>
    </row>
    <row r="10" spans="1:10" ht="14.25" x14ac:dyDescent="0.15">
      <c r="A10" s="6" t="s">
        <v>18</v>
      </c>
      <c r="B10" s="2" t="s">
        <v>19</v>
      </c>
      <c r="C10" s="4">
        <v>10</v>
      </c>
      <c r="D10" s="4">
        <f>91/16</f>
        <v>5.6875</v>
      </c>
      <c r="E10" s="4">
        <v>12</v>
      </c>
      <c r="F10" s="4">
        <f>24/16</f>
        <v>1.5</v>
      </c>
      <c r="G10" s="4">
        <f t="shared" ref="G10:G12" si="2">130/16</f>
        <v>8.125</v>
      </c>
      <c r="H10" s="4">
        <f t="shared" si="0"/>
        <v>37.3125</v>
      </c>
      <c r="I10" s="4">
        <v>163</v>
      </c>
      <c r="J10" s="4">
        <f t="shared" si="1"/>
        <v>22.891104294478527</v>
      </c>
    </row>
    <row r="11" spans="1:10" ht="14.25" x14ac:dyDescent="0.15">
      <c r="A11" s="6"/>
      <c r="B11" s="2" t="s">
        <v>20</v>
      </c>
      <c r="C11" s="4">
        <v>10</v>
      </c>
      <c r="D11" s="4">
        <v>4.5</v>
      </c>
      <c r="E11" s="4">
        <v>12</v>
      </c>
      <c r="F11" s="4">
        <f>163/16</f>
        <v>10.1875</v>
      </c>
      <c r="G11" s="4">
        <f t="shared" si="2"/>
        <v>8.125</v>
      </c>
      <c r="H11" s="4">
        <f t="shared" si="0"/>
        <v>44.8125</v>
      </c>
      <c r="I11" s="4">
        <v>163</v>
      </c>
      <c r="J11" s="4">
        <f t="shared" si="1"/>
        <v>27.492331288343557</v>
      </c>
    </row>
    <row r="12" spans="1:10" ht="14.25" x14ac:dyDescent="0.15">
      <c r="A12" s="6"/>
      <c r="B12" s="2" t="s">
        <v>21</v>
      </c>
      <c r="C12" s="4">
        <v>10</v>
      </c>
      <c r="D12" s="4">
        <v>3</v>
      </c>
      <c r="E12" s="4">
        <v>12</v>
      </c>
      <c r="F12" s="4">
        <f>99/16</f>
        <v>6.1875</v>
      </c>
      <c r="G12" s="4">
        <f t="shared" si="2"/>
        <v>8.125</v>
      </c>
      <c r="H12" s="4">
        <f t="shared" si="0"/>
        <v>39.3125</v>
      </c>
      <c r="I12" s="4">
        <v>163</v>
      </c>
      <c r="J12" s="4">
        <f t="shared" si="1"/>
        <v>24.118098159509202</v>
      </c>
    </row>
    <row r="13" spans="1:10" ht="14.25" x14ac:dyDescent="0.15">
      <c r="A13" s="6" t="s">
        <v>22</v>
      </c>
      <c r="B13" s="2" t="s">
        <v>23</v>
      </c>
      <c r="C13" s="4">
        <v>10</v>
      </c>
      <c r="D13" s="4">
        <v>4</v>
      </c>
      <c r="E13" s="4">
        <v>12</v>
      </c>
      <c r="F13" s="4">
        <f>105/16</f>
        <v>6.5625</v>
      </c>
      <c r="G13" s="4">
        <f>78/16</f>
        <v>4.875</v>
      </c>
      <c r="H13" s="4">
        <f t="shared" si="0"/>
        <v>37.4375</v>
      </c>
      <c r="I13" s="4">
        <v>163</v>
      </c>
      <c r="J13" s="4">
        <f t="shared" si="1"/>
        <v>22.967791411042946</v>
      </c>
    </row>
    <row r="14" spans="1:10" ht="14.25" x14ac:dyDescent="0.15">
      <c r="A14" s="6"/>
      <c r="B14" s="2" t="s">
        <v>24</v>
      </c>
      <c r="C14" s="4">
        <v>10</v>
      </c>
      <c r="D14" s="4">
        <f>58/16</f>
        <v>3.625</v>
      </c>
      <c r="E14" s="4">
        <v>12</v>
      </c>
      <c r="F14" s="4">
        <f>108/16</f>
        <v>6.75</v>
      </c>
      <c r="G14" s="4">
        <f>19/16</f>
        <v>1.1875</v>
      </c>
      <c r="H14" s="4">
        <f t="shared" si="0"/>
        <v>33.5625</v>
      </c>
      <c r="I14" s="4">
        <v>163</v>
      </c>
      <c r="J14" s="4">
        <f t="shared" si="1"/>
        <v>20.590490797546014</v>
      </c>
    </row>
    <row r="15" spans="1:10" ht="14.25" x14ac:dyDescent="0.15">
      <c r="A15" s="6"/>
      <c r="B15" s="2" t="s">
        <v>25</v>
      </c>
      <c r="C15" s="4">
        <v>10</v>
      </c>
      <c r="D15" s="4">
        <f>70/16</f>
        <v>4.375</v>
      </c>
      <c r="E15" s="4">
        <v>12</v>
      </c>
      <c r="F15" s="4">
        <f>57/16</f>
        <v>3.5625</v>
      </c>
      <c r="G15" s="4">
        <f>73/16</f>
        <v>4.5625</v>
      </c>
      <c r="H15" s="4">
        <f t="shared" si="0"/>
        <v>34.5</v>
      </c>
      <c r="I15" s="4">
        <v>163</v>
      </c>
      <c r="J15" s="4">
        <f t="shared" si="1"/>
        <v>21.165644171779142</v>
      </c>
    </row>
    <row r="16" spans="1:10" ht="14.25" x14ac:dyDescent="0.15">
      <c r="A16" s="5"/>
      <c r="B16" s="2" t="s">
        <v>26</v>
      </c>
      <c r="C16" s="4">
        <v>10</v>
      </c>
      <c r="D16" s="4">
        <f>50/16</f>
        <v>3.125</v>
      </c>
      <c r="E16" s="4">
        <v>12</v>
      </c>
      <c r="F16" s="4">
        <f>87/16</f>
        <v>5.4375</v>
      </c>
      <c r="G16" s="4">
        <f>104/16</f>
        <v>6.5</v>
      </c>
      <c r="H16" s="4">
        <f t="shared" si="0"/>
        <v>37.0625</v>
      </c>
      <c r="I16" s="4">
        <v>163</v>
      </c>
      <c r="J16" s="4">
        <f t="shared" si="1"/>
        <v>22.737730061349694</v>
      </c>
    </row>
    <row r="17" spans="1:10" ht="14.25" x14ac:dyDescent="0.15">
      <c r="A17" s="6" t="s">
        <v>27</v>
      </c>
      <c r="B17" s="2" t="s">
        <v>28</v>
      </c>
      <c r="C17" s="4">
        <f>96/32</f>
        <v>3</v>
      </c>
      <c r="D17" s="4">
        <f>624/32</f>
        <v>19.5</v>
      </c>
      <c r="E17" s="4">
        <v>12</v>
      </c>
      <c r="F17" s="4">
        <f>400/32</f>
        <v>12.5</v>
      </c>
      <c r="G17" s="4">
        <f>120/32</f>
        <v>3.75</v>
      </c>
      <c r="H17" s="4">
        <f t="shared" si="0"/>
        <v>50.75</v>
      </c>
      <c r="I17" s="4">
        <v>163</v>
      </c>
      <c r="J17" s="4">
        <f t="shared" si="1"/>
        <v>31.134969325153371</v>
      </c>
    </row>
    <row r="18" spans="1:10" ht="14.25" x14ac:dyDescent="0.15">
      <c r="A18" s="6"/>
      <c r="B18" s="2" t="s">
        <v>29</v>
      </c>
      <c r="C18" s="4">
        <f>248/32</f>
        <v>7.75</v>
      </c>
      <c r="D18" s="4">
        <f>712/32</f>
        <v>22.25</v>
      </c>
      <c r="E18" s="4">
        <v>12</v>
      </c>
      <c r="F18" s="4">
        <f>392/32</f>
        <v>12.25</v>
      </c>
      <c r="G18" s="4">
        <f>140/32</f>
        <v>4.375</v>
      </c>
      <c r="H18" s="4">
        <f t="shared" si="0"/>
        <v>58.625</v>
      </c>
      <c r="I18" s="4">
        <v>163</v>
      </c>
      <c r="J18" s="4">
        <f t="shared" si="1"/>
        <v>35.966257668711656</v>
      </c>
    </row>
    <row r="19" spans="1:10" ht="14.25" x14ac:dyDescent="0.15">
      <c r="A19" s="6"/>
      <c r="B19" s="2" t="s">
        <v>30</v>
      </c>
      <c r="C19" s="4">
        <v>3</v>
      </c>
      <c r="D19" s="4">
        <f>284/32</f>
        <v>8.875</v>
      </c>
      <c r="E19" s="4">
        <v>12</v>
      </c>
      <c r="F19" s="4">
        <f>360/32</f>
        <v>11.25</v>
      </c>
      <c r="G19" s="4">
        <v>5</v>
      </c>
      <c r="H19" s="4">
        <f t="shared" si="0"/>
        <v>40.125</v>
      </c>
      <c r="I19" s="4">
        <v>163</v>
      </c>
      <c r="J19" s="4">
        <f t="shared" si="1"/>
        <v>24.616564417177912</v>
      </c>
    </row>
    <row r="20" spans="1:10" ht="14.25" x14ac:dyDescent="0.15">
      <c r="A20" s="5"/>
      <c r="B20" s="2" t="s">
        <v>31</v>
      </c>
      <c r="C20" s="4">
        <v>3</v>
      </c>
      <c r="D20" s="4">
        <f>624/32</f>
        <v>19.5</v>
      </c>
      <c r="E20" s="4">
        <v>12</v>
      </c>
      <c r="F20" s="4">
        <f>400/32</f>
        <v>12.5</v>
      </c>
      <c r="G20" s="4">
        <f>120/32</f>
        <v>3.75</v>
      </c>
      <c r="H20" s="4">
        <f t="shared" si="0"/>
        <v>50.75</v>
      </c>
      <c r="I20" s="4">
        <v>163</v>
      </c>
      <c r="J20" s="4">
        <f t="shared" si="1"/>
        <v>31.134969325153371</v>
      </c>
    </row>
    <row r="21" spans="1:10" ht="14.25" x14ac:dyDescent="0.15">
      <c r="A21" s="1" t="s">
        <v>32</v>
      </c>
      <c r="B21" s="2" t="s">
        <v>33</v>
      </c>
      <c r="C21" s="4">
        <v>10</v>
      </c>
      <c r="D21" s="4">
        <f>32/16</f>
        <v>2</v>
      </c>
      <c r="E21" s="4">
        <v>12</v>
      </c>
      <c r="F21" s="4">
        <v>10</v>
      </c>
      <c r="G21" s="4">
        <f>209/16</f>
        <v>13.0625</v>
      </c>
      <c r="H21" s="4">
        <f t="shared" si="0"/>
        <v>47.0625</v>
      </c>
      <c r="I21" s="4">
        <v>163</v>
      </c>
      <c r="J21" s="4">
        <f t="shared" si="1"/>
        <v>28.872699386503069</v>
      </c>
    </row>
    <row r="22" spans="1:10" ht="14.25" x14ac:dyDescent="0.15">
      <c r="A22" s="6" t="s">
        <v>34</v>
      </c>
      <c r="B22" s="2" t="s">
        <v>35</v>
      </c>
      <c r="C22" s="4">
        <f t="shared" ref="C22:C25" si="3">96/20</f>
        <v>4.8</v>
      </c>
      <c r="D22" s="4">
        <f>54/20</f>
        <v>2.7</v>
      </c>
      <c r="E22" s="4">
        <v>12</v>
      </c>
      <c r="F22" s="4">
        <f>480/20</f>
        <v>24</v>
      </c>
      <c r="G22" s="4">
        <f>72/20</f>
        <v>3.6</v>
      </c>
      <c r="H22" s="4">
        <f t="shared" si="0"/>
        <v>47.1</v>
      </c>
      <c r="I22" s="4">
        <v>163</v>
      </c>
      <c r="J22" s="4">
        <f t="shared" si="1"/>
        <v>28.895705521472394</v>
      </c>
    </row>
    <row r="23" spans="1:10" ht="14.25" x14ac:dyDescent="0.15">
      <c r="A23" s="6"/>
      <c r="B23" s="2" t="s">
        <v>36</v>
      </c>
      <c r="C23" s="4">
        <f t="shared" si="3"/>
        <v>4.8</v>
      </c>
      <c r="D23" s="4">
        <f>228/20</f>
        <v>11.4</v>
      </c>
      <c r="E23" s="4">
        <v>12</v>
      </c>
      <c r="F23" s="4">
        <f>296/20</f>
        <v>14.8</v>
      </c>
      <c r="G23" s="4">
        <f>34/20</f>
        <v>1.7</v>
      </c>
      <c r="H23" s="4">
        <f t="shared" si="0"/>
        <v>44.7</v>
      </c>
      <c r="I23" s="4">
        <v>163</v>
      </c>
      <c r="J23" s="4">
        <f t="shared" si="1"/>
        <v>27.423312883435585</v>
      </c>
    </row>
    <row r="24" spans="1:10" ht="14.25" x14ac:dyDescent="0.15">
      <c r="A24" s="6"/>
      <c r="B24" s="2" t="s">
        <v>37</v>
      </c>
      <c r="C24" s="4">
        <f t="shared" si="3"/>
        <v>4.8</v>
      </c>
      <c r="D24" s="4">
        <f>186/20</f>
        <v>9.3000000000000007</v>
      </c>
      <c r="E24" s="4">
        <v>12</v>
      </c>
      <c r="F24" s="4">
        <f>252/20</f>
        <v>12.6</v>
      </c>
      <c r="G24" s="4">
        <f>44/20</f>
        <v>2.2000000000000002</v>
      </c>
      <c r="H24" s="4">
        <f t="shared" si="0"/>
        <v>40.900000000000006</v>
      </c>
      <c r="I24" s="4">
        <v>163</v>
      </c>
      <c r="J24" s="4">
        <f t="shared" si="1"/>
        <v>25.092024539877304</v>
      </c>
    </row>
    <row r="25" spans="1:10" ht="14.25" x14ac:dyDescent="0.15">
      <c r="A25" s="5"/>
      <c r="B25" s="2" t="s">
        <v>38</v>
      </c>
      <c r="C25" s="4">
        <f t="shared" si="3"/>
        <v>4.8</v>
      </c>
      <c r="D25" s="4">
        <f>166/20</f>
        <v>8.3000000000000007</v>
      </c>
      <c r="E25" s="4">
        <v>12</v>
      </c>
      <c r="F25" s="4">
        <f>560/20</f>
        <v>28</v>
      </c>
      <c r="G25" s="4">
        <f>45/20</f>
        <v>2.25</v>
      </c>
      <c r="H25" s="4">
        <f t="shared" si="0"/>
        <v>55.35</v>
      </c>
      <c r="I25" s="4">
        <v>163</v>
      </c>
      <c r="J25" s="4">
        <f t="shared" si="1"/>
        <v>33.957055214723923</v>
      </c>
    </row>
    <row r="26" spans="1:10" ht="14.25" x14ac:dyDescent="0.15">
      <c r="A26" s="6" t="s">
        <v>39</v>
      </c>
      <c r="B26" s="2" t="s">
        <v>40</v>
      </c>
      <c r="C26" s="4">
        <v>10</v>
      </c>
      <c r="D26" s="4">
        <f>140/16</f>
        <v>8.75</v>
      </c>
      <c r="E26" s="4">
        <v>12</v>
      </c>
      <c r="F26" s="4">
        <f>94/16</f>
        <v>5.875</v>
      </c>
      <c r="G26" s="4">
        <f>48/16</f>
        <v>3</v>
      </c>
      <c r="H26" s="4">
        <f t="shared" si="0"/>
        <v>39.625</v>
      </c>
      <c r="I26" s="4">
        <v>163</v>
      </c>
      <c r="J26" s="4">
        <f t="shared" si="1"/>
        <v>24.309815950920246</v>
      </c>
    </row>
    <row r="27" spans="1:10" ht="14.25" x14ac:dyDescent="0.15">
      <c r="A27" s="6"/>
      <c r="B27" s="2" t="s">
        <v>41</v>
      </c>
      <c r="C27" s="4">
        <f>184/16</f>
        <v>11.5</v>
      </c>
      <c r="D27" s="4">
        <v>10</v>
      </c>
      <c r="E27" s="4">
        <v>12</v>
      </c>
      <c r="F27" s="4">
        <f>82/16</f>
        <v>5.125</v>
      </c>
      <c r="G27" s="4">
        <f>88/16</f>
        <v>5.5</v>
      </c>
      <c r="H27" s="4">
        <f t="shared" si="0"/>
        <v>44.125</v>
      </c>
      <c r="I27" s="4">
        <v>163</v>
      </c>
      <c r="J27" s="4">
        <f t="shared" si="1"/>
        <v>27.070552147239262</v>
      </c>
    </row>
    <row r="28" spans="1:10" ht="14.25" x14ac:dyDescent="0.15">
      <c r="A28" s="6"/>
      <c r="B28" s="3" t="s">
        <v>42</v>
      </c>
      <c r="C28" s="4">
        <v>10</v>
      </c>
      <c r="D28" s="4">
        <f>176/16</f>
        <v>11</v>
      </c>
      <c r="E28" s="4">
        <v>12</v>
      </c>
      <c r="F28" s="4">
        <f>184/16</f>
        <v>11.5</v>
      </c>
      <c r="G28" s="4">
        <f>208/16</f>
        <v>13</v>
      </c>
      <c r="H28" s="4">
        <f>C28+D28+E28+F28+G28</f>
        <v>57.5</v>
      </c>
      <c r="I28" s="4">
        <v>163</v>
      </c>
      <c r="J28" s="4">
        <f>(H28/I28)*100</f>
        <v>35.276073619631902</v>
      </c>
    </row>
    <row r="29" spans="1:10" ht="14.25" x14ac:dyDescent="0.15">
      <c r="A29" s="1" t="s">
        <v>43</v>
      </c>
      <c r="B29" s="2" t="s">
        <v>44</v>
      </c>
      <c r="C29" s="4">
        <v>10</v>
      </c>
      <c r="D29" s="4">
        <v>0</v>
      </c>
      <c r="E29" s="4">
        <v>12</v>
      </c>
      <c r="F29" s="4">
        <f>56/16</f>
        <v>3.5</v>
      </c>
      <c r="G29" s="4">
        <f>256/16</f>
        <v>16</v>
      </c>
      <c r="H29" s="4">
        <f>C29+D29+E29+F29+G29</f>
        <v>41.5</v>
      </c>
      <c r="I29" s="4">
        <v>163</v>
      </c>
      <c r="J29" s="4">
        <f>(H29/I29)*100</f>
        <v>25.460122699386499</v>
      </c>
    </row>
    <row r="30" spans="1:10" ht="14.25" x14ac:dyDescent="0.15">
      <c r="A30" s="6" t="s">
        <v>45</v>
      </c>
      <c r="B30" s="3" t="s">
        <v>46</v>
      </c>
      <c r="C30" s="4">
        <v>6</v>
      </c>
      <c r="D30" s="4">
        <f>189/16</f>
        <v>11.8125</v>
      </c>
      <c r="E30" s="4">
        <v>13</v>
      </c>
      <c r="F30" s="4">
        <f>324/16</f>
        <v>20.25</v>
      </c>
      <c r="G30" s="4">
        <f>226/16</f>
        <v>14.125</v>
      </c>
      <c r="H30" s="4">
        <f>C30+D30+E30+F30+G30</f>
        <v>65.1875</v>
      </c>
      <c r="I30" s="4">
        <v>170</v>
      </c>
      <c r="J30" s="4">
        <f>(H30/I30)*100</f>
        <v>38.345588235294123</v>
      </c>
    </row>
    <row r="31" spans="1:10" ht="14.25" x14ac:dyDescent="0.15">
      <c r="A31" s="6"/>
      <c r="B31" s="3" t="s">
        <v>47</v>
      </c>
      <c r="C31" s="4">
        <f>96/16</f>
        <v>6</v>
      </c>
      <c r="D31" s="4">
        <f>203/16</f>
        <v>12.6875</v>
      </c>
      <c r="E31" s="4">
        <v>13</v>
      </c>
      <c r="F31" s="4">
        <f>326/16</f>
        <v>20.375</v>
      </c>
      <c r="G31" s="4">
        <f>226/16</f>
        <v>14.125</v>
      </c>
      <c r="H31" s="4">
        <f>C31+D31+E31+F31+G31</f>
        <v>66.1875</v>
      </c>
      <c r="I31" s="4">
        <v>170</v>
      </c>
      <c r="J31" s="4">
        <f>(H31/I31)*100</f>
        <v>38.933823529411768</v>
      </c>
    </row>
  </sheetData>
  <mergeCells count="8">
    <mergeCell ref="A26:A28"/>
    <mergeCell ref="A30:A31"/>
    <mergeCell ref="A1:J1"/>
    <mergeCell ref="A3:A9"/>
    <mergeCell ref="A10:A12"/>
    <mergeCell ref="A13:A15"/>
    <mergeCell ref="A17:A19"/>
    <mergeCell ref="A22:A24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pzpjb08</cp:lastModifiedBy>
  <dcterms:created xsi:type="dcterms:W3CDTF">2016-09-08T00:39:00Z</dcterms:created>
  <dcterms:modified xsi:type="dcterms:W3CDTF">2016-09-12T03:40:25Z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